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232747_vutbr_cz/Documents/VUT/diplomka/data/"/>
    </mc:Choice>
  </mc:AlternateContent>
  <xr:revisionPtr revIDLastSave="488" documentId="13_ncr:1_{8006D575-3049-EB42-BAF9-32DD44F39F06}" xr6:coauthVersionLast="47" xr6:coauthVersionMax="47" xr10:uidLastSave="{D165FB09-9714-4B41-8D4B-E98FD0BA3C97}"/>
  <bookViews>
    <workbookView xWindow="0" yWindow="500" windowWidth="15560" windowHeight="19280" xr2:uid="{D6FE4E35-BAD4-7D46-ACE9-210A62F8824D}"/>
  </bookViews>
  <sheets>
    <sheet name="SRRI modely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J6" i="1" s="1"/>
  <c r="I8" i="1"/>
  <c r="J7" i="1" s="1"/>
  <c r="I9" i="1"/>
  <c r="I10" i="1"/>
  <c r="J9" i="1" s="1"/>
  <c r="I11" i="1"/>
  <c r="J5" i="1"/>
  <c r="J8" i="1"/>
  <c r="J10" i="1"/>
  <c r="G5" i="1"/>
  <c r="G6" i="1"/>
  <c r="G7" i="1"/>
  <c r="H6" i="1" s="1"/>
  <c r="G8" i="1"/>
  <c r="H7" i="1" s="1"/>
  <c r="G9" i="1"/>
  <c r="G10" i="1"/>
  <c r="G11" i="1"/>
  <c r="H10" i="1" s="1"/>
  <c r="H5" i="1"/>
  <c r="H8" i="1"/>
  <c r="H9" i="1"/>
  <c r="F6" i="1"/>
  <c r="F7" i="1"/>
  <c r="F8" i="1"/>
  <c r="F10" i="1"/>
  <c r="E5" i="1"/>
  <c r="E6" i="1"/>
  <c r="F5" i="1" s="1"/>
  <c r="E7" i="1"/>
  <c r="E8" i="1"/>
  <c r="E9" i="1"/>
  <c r="E10" i="1"/>
  <c r="F9" i="1" s="1"/>
  <c r="E11" i="1"/>
  <c r="C5" i="1"/>
  <c r="C6" i="1"/>
  <c r="D5" i="1" s="1"/>
  <c r="C7" i="1"/>
  <c r="D6" i="1" s="1"/>
  <c r="C8" i="1"/>
  <c r="D7" i="1" s="1"/>
  <c r="C9" i="1"/>
  <c r="C10" i="1"/>
  <c r="C11" i="1"/>
  <c r="D10" i="1" s="1"/>
  <c r="D8" i="1"/>
  <c r="D9" i="1"/>
  <c r="I29" i="1"/>
  <c r="G29" i="1"/>
  <c r="E29" i="1"/>
  <c r="F28" i="1" s="1"/>
  <c r="C29" i="1"/>
  <c r="D28" i="1" s="1"/>
  <c r="J28" i="1"/>
  <c r="I28" i="1"/>
  <c r="H28" i="1"/>
  <c r="G28" i="1"/>
  <c r="H27" i="1" s="1"/>
  <c r="E28" i="1"/>
  <c r="C28" i="1"/>
  <c r="D27" i="1" s="1"/>
  <c r="J27" i="1"/>
  <c r="I27" i="1"/>
  <c r="G27" i="1"/>
  <c r="H26" i="1" s="1"/>
  <c r="F27" i="1"/>
  <c r="E27" i="1"/>
  <c r="F26" i="1" s="1"/>
  <c r="C27" i="1"/>
  <c r="D26" i="1" s="1"/>
  <c r="J26" i="1"/>
  <c r="I26" i="1"/>
  <c r="G26" i="1"/>
  <c r="H25" i="1" s="1"/>
  <c r="E26" i="1"/>
  <c r="C26" i="1"/>
  <c r="D25" i="1" s="1"/>
  <c r="J25" i="1"/>
  <c r="I25" i="1"/>
  <c r="G25" i="1"/>
  <c r="H24" i="1" s="1"/>
  <c r="F25" i="1"/>
  <c r="E25" i="1"/>
  <c r="F24" i="1" s="1"/>
  <c r="C25" i="1"/>
  <c r="D24" i="1" s="1"/>
  <c r="J24" i="1"/>
  <c r="I24" i="1"/>
  <c r="G24" i="1"/>
  <c r="H23" i="1" s="1"/>
  <c r="E24" i="1"/>
  <c r="C24" i="1"/>
  <c r="D23" i="1" s="1"/>
  <c r="J23" i="1"/>
  <c r="I23" i="1"/>
  <c r="J22" i="1" s="1"/>
  <c r="G23" i="1"/>
  <c r="H22" i="1" s="1"/>
  <c r="F23" i="1"/>
  <c r="E23" i="1"/>
  <c r="F22" i="1" s="1"/>
  <c r="C23" i="1"/>
  <c r="D22" i="1" s="1"/>
  <c r="I22" i="1"/>
  <c r="J21" i="1" s="1"/>
  <c r="G22" i="1"/>
  <c r="H21" i="1" s="1"/>
  <c r="E22" i="1"/>
  <c r="F21" i="1" s="1"/>
  <c r="C22" i="1"/>
  <c r="D21" i="1" s="1"/>
  <c r="I21" i="1"/>
  <c r="J20" i="1" s="1"/>
  <c r="G21" i="1"/>
  <c r="H20" i="1" s="1"/>
  <c r="E21" i="1"/>
  <c r="F20" i="1" s="1"/>
  <c r="C21" i="1"/>
  <c r="D20" i="1" s="1"/>
  <c r="I20" i="1"/>
  <c r="J19" i="1" s="1"/>
  <c r="G20" i="1"/>
  <c r="H19" i="1" s="1"/>
  <c r="E20" i="1"/>
  <c r="F19" i="1" s="1"/>
  <c r="C20" i="1"/>
  <c r="D19" i="1" s="1"/>
  <c r="I19" i="1"/>
  <c r="J18" i="1" s="1"/>
  <c r="G19" i="1"/>
  <c r="H18" i="1" s="1"/>
  <c r="E19" i="1"/>
  <c r="F18" i="1" s="1"/>
  <c r="C19" i="1"/>
  <c r="D18" i="1" s="1"/>
  <c r="I18" i="1"/>
  <c r="J17" i="1" s="1"/>
  <c r="G18" i="1"/>
  <c r="H17" i="1" s="1"/>
  <c r="E18" i="1"/>
  <c r="F17" i="1" s="1"/>
  <c r="C18" i="1"/>
  <c r="D17" i="1" s="1"/>
  <c r="I17" i="1"/>
  <c r="J16" i="1" s="1"/>
  <c r="G17" i="1"/>
  <c r="H16" i="1" s="1"/>
  <c r="E17" i="1"/>
  <c r="F16" i="1" s="1"/>
  <c r="C17" i="1"/>
  <c r="D16" i="1" s="1"/>
  <c r="I16" i="1"/>
  <c r="J15" i="1" s="1"/>
  <c r="G16" i="1"/>
  <c r="H15" i="1" s="1"/>
  <c r="E16" i="1"/>
  <c r="F15" i="1" s="1"/>
  <c r="C16" i="1"/>
  <c r="D15" i="1" s="1"/>
  <c r="I15" i="1"/>
  <c r="J14" i="1" s="1"/>
  <c r="G15" i="1"/>
  <c r="H14" i="1" s="1"/>
  <c r="E15" i="1"/>
  <c r="F14" i="1" s="1"/>
  <c r="C15" i="1"/>
  <c r="D14" i="1" s="1"/>
  <c r="I14" i="1"/>
  <c r="J13" i="1" s="1"/>
  <c r="G14" i="1"/>
  <c r="H13" i="1" s="1"/>
  <c r="E14" i="1"/>
  <c r="F13" i="1" s="1"/>
  <c r="C14" i="1"/>
  <c r="D13" i="1" s="1"/>
  <c r="I13" i="1"/>
  <c r="J12" i="1" s="1"/>
  <c r="G13" i="1"/>
  <c r="H12" i="1" s="1"/>
  <c r="E13" i="1"/>
  <c r="F12" i="1" s="1"/>
  <c r="C13" i="1"/>
  <c r="D12" i="1" s="1"/>
  <c r="I12" i="1"/>
  <c r="J11" i="1" s="1"/>
  <c r="G12" i="1"/>
  <c r="H11" i="1" s="1"/>
  <c r="E12" i="1"/>
  <c r="F11" i="1" s="1"/>
  <c r="C12" i="1"/>
  <c r="D11" i="1" s="1"/>
</calcChain>
</file>

<file path=xl/sharedStrings.xml><?xml version="1.0" encoding="utf-8"?>
<sst xmlns="http://schemas.openxmlformats.org/spreadsheetml/2006/main" count="36" uniqueCount="20">
  <si>
    <t>Typ modelu</t>
  </si>
  <si>
    <t>lineární model s β0</t>
  </si>
  <si>
    <t>lineární model bez β0</t>
  </si>
  <si>
    <t>nelineární model s β0</t>
  </si>
  <si>
    <t>nelineární model bez β0</t>
  </si>
  <si>
    <t>Lineární model s β0</t>
  </si>
  <si>
    <t>Nelineární model s β0</t>
  </si>
  <si>
    <t>Třída rizika (SRRI)</t>
  </si>
  <si>
    <t>Intervaly volatility [%]</t>
  </si>
  <si>
    <t>rovno nebo více</t>
  </si>
  <si>
    <t>méně než</t>
  </si>
  <si>
    <t>Lineární model bez β0</t>
  </si>
  <si>
    <t>Nelineární model bez β0</t>
  </si>
  <si>
    <t>β0</t>
  </si>
  <si>
    <t>-</t>
  </si>
  <si>
    <t>β1</t>
  </si>
  <si>
    <t>**</t>
  </si>
  <si>
    <t>***</t>
  </si>
  <si>
    <t>β2</t>
  </si>
  <si>
    <t>R^2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</si>
</sst>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3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4" xfId="0" applyFill="1" applyBorder="1"/>
    <xf numFmtId="0" fontId="0" fillId="3" borderId="0" xfId="0" applyFill="1"/>
    <xf numFmtId="0" fontId="0" fillId="3" borderId="15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22" xfId="0" applyFill="1" applyBorder="1"/>
    <xf numFmtId="1" fontId="3" fillId="3" borderId="10" xfId="0" applyNumberFormat="1" applyFont="1" applyFill="1" applyBorder="1" applyAlignment="1">
      <alignment horizontal="center" vertical="center" wrapText="1"/>
    </xf>
    <xf numFmtId="1" fontId="3" fillId="3" borderId="8" xfId="0" applyNumberFormat="1" applyFont="1" applyFill="1" applyBorder="1" applyAlignment="1">
      <alignment horizontal="center" vertical="center" wrapText="1"/>
    </xf>
    <xf numFmtId="1" fontId="3" fillId="3" borderId="11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/>
    <xf numFmtId="0" fontId="0" fillId="4" borderId="0" xfId="0" applyFill="1"/>
    <xf numFmtId="0" fontId="0" fillId="4" borderId="15" xfId="0" applyFill="1" applyBorder="1"/>
    <xf numFmtId="0" fontId="0" fillId="4" borderId="14" xfId="0" applyFill="1" applyBorder="1"/>
    <xf numFmtId="0" fontId="0" fillId="4" borderId="23" xfId="0" applyFill="1" applyBorder="1"/>
    <xf numFmtId="0" fontId="0" fillId="4" borderId="24" xfId="0" applyFill="1" applyBorder="1"/>
    <xf numFmtId="0" fontId="0" fillId="4" borderId="22" xfId="0" applyFill="1" applyBorder="1"/>
    <xf numFmtId="1" fontId="3" fillId="4" borderId="13" xfId="0" applyNumberFormat="1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/>
    </xf>
    <xf numFmtId="1" fontId="3" fillId="4" borderId="27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2" fillId="3" borderId="29" xfId="0" quotePrefix="1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1" fillId="5" borderId="7" xfId="0" applyFont="1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ill="1"/>
    <xf numFmtId="0" fontId="0" fillId="5" borderId="15" xfId="0" applyFill="1" applyBorder="1"/>
    <xf numFmtId="0" fontId="0" fillId="5" borderId="24" xfId="0" applyFill="1" applyBorder="1"/>
    <xf numFmtId="0" fontId="0" fillId="5" borderId="22" xfId="0" applyFill="1" applyBorder="1"/>
    <xf numFmtId="1" fontId="3" fillId="5" borderId="10" xfId="0" applyNumberFormat="1" applyFont="1" applyFill="1" applyBorder="1" applyAlignment="1">
      <alignment horizontal="center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5" borderId="6" xfId="0" applyNumberFormat="1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/>
    </xf>
    <xf numFmtId="0" fontId="1" fillId="6" borderId="0" xfId="0" applyFont="1" applyFill="1"/>
    <xf numFmtId="0" fontId="0" fillId="6" borderId="0" xfId="0" applyFill="1"/>
    <xf numFmtId="0" fontId="0" fillId="6" borderId="15" xfId="0" applyFill="1" applyBorder="1"/>
    <xf numFmtId="0" fontId="0" fillId="6" borderId="24" xfId="0" applyFill="1" applyBorder="1"/>
    <xf numFmtId="0" fontId="0" fillId="6" borderId="22" xfId="0" applyFill="1" applyBorder="1"/>
    <xf numFmtId="1" fontId="3" fillId="6" borderId="13" xfId="0" applyNumberFormat="1" applyFont="1" applyFill="1" applyBorder="1" applyAlignment="1">
      <alignment horizontal="center" vertical="center" wrapText="1"/>
    </xf>
    <xf numFmtId="1" fontId="3" fillId="6" borderId="27" xfId="0" applyNumberFormat="1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1" fontId="3" fillId="6" borderId="12" xfId="0" applyNumberFormat="1" applyFont="1" applyFill="1" applyBorder="1" applyAlignment="1">
      <alignment horizontal="center" vertical="center" wrapText="1"/>
    </xf>
    <xf numFmtId="1" fontId="3" fillId="6" borderId="26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2" fillId="2" borderId="9" xfId="0" applyFont="1" applyFill="1" applyBorder="1" applyAlignment="1">
      <alignment horizontal="center" vertical="center" wrapText="1"/>
    </xf>
    <xf numFmtId="164" fontId="3" fillId="6" borderId="12" xfId="0" applyNumberFormat="1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4" borderId="12" xfId="0" applyNumberFormat="1" applyFont="1" applyFill="1" applyBorder="1" applyAlignment="1">
      <alignment horizontal="center" vertical="center" wrapText="1"/>
    </xf>
    <xf numFmtId="164" fontId="3" fillId="4" borderId="13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18</xdr:row>
      <xdr:rowOff>0</xdr:rowOff>
    </xdr:from>
    <xdr:ext cx="3167342" cy="1959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9941C49B-5428-1C46-AA71-E7F9A79C1534}"/>
                </a:ext>
              </a:extLst>
            </xdr:cNvPr>
            <xdr:cNvSpPr txBox="1"/>
          </xdr:nvSpPr>
          <xdr:spPr>
            <a:xfrm>
              <a:off x="9080500" y="3911600"/>
              <a:ext cx="3167342" cy="1959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𝑜𝑙𝑎𝑡𝑖𝑙𝑖𝑡𝑎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=0,69958</m:t>
                    </m:r>
                    <m:sSup>
                      <m:sSupPr>
                        <m:ctrlP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𝑆𝑅𝑅𝐼</m:t>
                        </m:r>
                      </m:e>
                      <m:sup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−1,47479∙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𝑆𝑅𝑅𝐼</m:t>
                    </m:r>
                    <m:r>
                      <m:rPr>
                        <m:nor/>
                      </m:rPr>
                      <a:rPr lang="cs-CZ" sz="1200">
                        <a:effectLst/>
                      </a:rPr>
                      <m:t>  </m:t>
                    </m:r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9941C49B-5428-1C46-AA71-E7F9A79C1534}"/>
                </a:ext>
              </a:extLst>
            </xdr:cNvPr>
            <xdr:cNvSpPr txBox="1"/>
          </xdr:nvSpPr>
          <xdr:spPr>
            <a:xfrm>
              <a:off x="9080500" y="3911600"/>
              <a:ext cx="3167342" cy="1959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𝑜𝑙𝑎𝑡𝑖𝑙𝑖𝑡𝑎=0,69958〖∙𝑆𝑅𝑅𝐼〗^2−1,47479∙𝑆𝑅𝑅𝐼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cs-CZ" sz="1200" i="0">
                  <a:effectLst/>
                  <a:latin typeface="Cambria Math" panose="02040503050406030204" pitchFamily="18" charset="0"/>
                </a:rPr>
                <a:t>  </a:t>
              </a:r>
              <a:r>
                <a:rPr lang="cs-CZ" sz="1200" i="0">
                  <a:effectLst/>
                </a:rPr>
                <a:t>"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17</xdr:col>
      <xdr:colOff>0</xdr:colOff>
      <xdr:row>2</xdr:row>
      <xdr:rowOff>0</xdr:rowOff>
    </xdr:from>
    <xdr:ext cx="3399329" cy="1987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BB34811E-A377-CD47-85B0-76E8FFB85BD7}"/>
                </a:ext>
              </a:extLst>
            </xdr:cNvPr>
            <xdr:cNvSpPr txBox="1"/>
          </xdr:nvSpPr>
          <xdr:spPr>
            <a:xfrm>
              <a:off x="14033500" y="419100"/>
              <a:ext cx="3399329" cy="1987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𝑜𝑙𝑎𝑡𝑖𝑙𝑖𝑡𝑎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=0,0934854∙</m:t>
                    </m:r>
                    <m:sSup>
                      <m:sSupPr>
                        <m:ctrlP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𝑆𝑅𝑅𝐼</m:t>
                        </m:r>
                      </m:e>
                      <m:sup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2,86795</m:t>
                        </m:r>
                      </m:sup>
                    </m:sSup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−0,0895926</m:t>
                    </m:r>
                    <m:r>
                      <m:rPr>
                        <m:nor/>
                      </m:rPr>
                      <a:rPr lang="cs-CZ" sz="1200">
                        <a:effectLst/>
                      </a:rPr>
                      <m:t> </m:t>
                    </m:r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BB34811E-A377-CD47-85B0-76E8FFB85BD7}"/>
                </a:ext>
              </a:extLst>
            </xdr:cNvPr>
            <xdr:cNvSpPr txBox="1"/>
          </xdr:nvSpPr>
          <xdr:spPr>
            <a:xfrm>
              <a:off x="14033500" y="419100"/>
              <a:ext cx="3399329" cy="1987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𝑉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𝑜𝑙𝑎𝑡𝑖𝑙𝑖𝑡𝑎=0,0934854∙〖𝑆𝑅𝑅𝐼〗^2,86795−0,0895926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cs-CZ" sz="12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cs-CZ" sz="1200" i="0">
                  <a:effectLst/>
                </a:rPr>
                <a:t>"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17</xdr:col>
      <xdr:colOff>0</xdr:colOff>
      <xdr:row>18</xdr:row>
      <xdr:rowOff>0</xdr:rowOff>
    </xdr:from>
    <xdr:ext cx="2537554" cy="1987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F7B0701D-0658-6748-84A9-A9B7C779AAC6}"/>
                </a:ext>
              </a:extLst>
            </xdr:cNvPr>
            <xdr:cNvSpPr txBox="1"/>
          </xdr:nvSpPr>
          <xdr:spPr>
            <a:xfrm>
              <a:off x="14033500" y="3911600"/>
              <a:ext cx="2537554" cy="1987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𝑉𝑜𝑙𝑎𝑡𝑖𝑙𝑖𝑡𝑎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=0,0883412∙</m:t>
                    </m:r>
                    <m:sSup>
                      <m:sSupPr>
                        <m:ctrlP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𝑆𝑅𝑅𝐼</m:t>
                        </m:r>
                      </m:e>
                      <m:sup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2,89557</m:t>
                        </m:r>
                      </m:sup>
                    </m:sSup>
                    <m:r>
                      <m:rPr>
                        <m:nor/>
                      </m:rPr>
                      <a:rPr lang="cs-CZ" sz="1200">
                        <a:effectLst/>
                      </a:rPr>
                      <m:t>  </m:t>
                    </m:r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F7B0701D-0658-6748-84A9-A9B7C779AAC6}"/>
                </a:ext>
              </a:extLst>
            </xdr:cNvPr>
            <xdr:cNvSpPr txBox="1"/>
          </xdr:nvSpPr>
          <xdr:spPr>
            <a:xfrm>
              <a:off x="14033500" y="3911600"/>
              <a:ext cx="2537554" cy="1987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𝑉𝑜𝑙𝑎𝑡𝑖𝑙𝑖𝑡𝑎=0,0883412∙〖𝑆𝑅𝑅𝐼〗^2,89557 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cs-CZ" sz="1200" i="0">
                  <a:effectLst/>
                  <a:latin typeface="Cambria Math" panose="02040503050406030204" pitchFamily="18" charset="0"/>
                </a:rPr>
                <a:t>  </a:t>
              </a:r>
              <a:r>
                <a:rPr lang="cs-CZ" sz="1200" i="0">
                  <a:effectLst/>
                </a:rPr>
                <a:t>"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11</xdr:col>
      <xdr:colOff>0</xdr:colOff>
      <xdr:row>2</xdr:row>
      <xdr:rowOff>0</xdr:rowOff>
    </xdr:from>
    <xdr:ext cx="4017125" cy="1959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BFB9AC76-391D-574D-8B79-AB828F4D3662}"/>
                </a:ext>
              </a:extLst>
            </xdr:cNvPr>
            <xdr:cNvSpPr txBox="1"/>
          </xdr:nvSpPr>
          <xdr:spPr>
            <a:xfrm>
              <a:off x="9080500" y="419100"/>
              <a:ext cx="4017125" cy="1959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𝑉𝑜𝑙𝑎𝑡𝑖𝑙𝑖𝑡𝑎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=2,07143−2,57143∙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𝑆𝑅𝑅𝐼</m:t>
                    </m:r>
                    <m:r>
                      <a:rPr lang="cs-CZ" sz="12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+0,821429</m:t>
                    </m:r>
                    <m:sSup>
                      <m:sSupPr>
                        <m:ctrlP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𝑆𝑅𝑅𝐼</m:t>
                        </m:r>
                      </m:e>
                      <m:sup>
                        <m:r>
                          <a:rPr lang="cs-CZ" sz="12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m:rPr>
                        <m:nor/>
                      </m:rPr>
                      <a:rPr lang="cs-CZ" sz="1200">
                        <a:effectLst/>
                      </a:rPr>
                      <m:t> </m:t>
                    </m:r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BFB9AC76-391D-574D-8B79-AB828F4D3662}"/>
                </a:ext>
              </a:extLst>
            </xdr:cNvPr>
            <xdr:cNvSpPr txBox="1"/>
          </xdr:nvSpPr>
          <xdr:spPr>
            <a:xfrm>
              <a:off x="9080500" y="419100"/>
              <a:ext cx="4017125" cy="1959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𝑉𝑜𝑙𝑎𝑡𝑖𝑙𝑖𝑡𝑎=2,07143−2,57143∙𝑆𝑅𝑅𝐼+0,821429〖∙𝑆𝑅𝑅𝐼〗^2 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cs-CZ" sz="12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cs-CZ" sz="1200" i="0">
                  <a:effectLst/>
                </a:rPr>
                <a:t>"</a:t>
              </a:r>
              <a:endParaRPr lang="cs-CZ" sz="1200"/>
            </a:p>
          </xdr:txBody>
        </xdr:sp>
      </mc:Fallback>
    </mc:AlternateContent>
    <xdr:clientData/>
  </xdr:oneCellAnchor>
  <xdr:twoCellAnchor editAs="oneCell">
    <xdr:from>
      <xdr:col>11</xdr:col>
      <xdr:colOff>38100</xdr:colOff>
      <xdr:row>3</xdr:row>
      <xdr:rowOff>12700</xdr:rowOff>
    </xdr:from>
    <xdr:to>
      <xdr:col>16</xdr:col>
      <xdr:colOff>776605</xdr:colOff>
      <xdr:row>13</xdr:row>
      <xdr:rowOff>20320</xdr:rowOff>
    </xdr:to>
    <xdr:pic>
      <xdr:nvPicPr>
        <xdr:cNvPr id="6" name="Obrázek 5" descr="Obsah obrázku text, účtenka&#10;&#10;Popis byl vytvořen automaticky">
          <a:extLst>
            <a:ext uri="{FF2B5EF4-FFF2-40B4-BE49-F238E27FC236}">
              <a16:creationId xmlns:a16="http://schemas.microsoft.com/office/drawing/2014/main" id="{0DD128C4-8419-6749-8C5E-AD0F4DCA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8600" y="635000"/>
          <a:ext cx="4866005" cy="228092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38100</xdr:colOff>
      <xdr:row>19</xdr:row>
      <xdr:rowOff>12700</xdr:rowOff>
    </xdr:from>
    <xdr:to>
      <xdr:col>16</xdr:col>
      <xdr:colOff>776605</xdr:colOff>
      <xdr:row>29</xdr:row>
      <xdr:rowOff>117475</xdr:rowOff>
    </xdr:to>
    <xdr:pic>
      <xdr:nvPicPr>
        <xdr:cNvPr id="7" name="Obrázek 6" descr="Obsah obrázku text, účtenka&#10;&#10;Popis byl vytvořen automaticky">
          <a:extLst>
            <a:ext uri="{FF2B5EF4-FFF2-40B4-BE49-F238E27FC236}">
              <a16:creationId xmlns:a16="http://schemas.microsoft.com/office/drawing/2014/main" id="{D19EE403-0856-BD4A-BA6B-89B1600BB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18600" y="4127500"/>
          <a:ext cx="4866005" cy="2149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38100</xdr:colOff>
      <xdr:row>3</xdr:row>
      <xdr:rowOff>12700</xdr:rowOff>
    </xdr:from>
    <xdr:to>
      <xdr:col>22</xdr:col>
      <xdr:colOff>459105</xdr:colOff>
      <xdr:row>16</xdr:row>
      <xdr:rowOff>94615</xdr:rowOff>
    </xdr:to>
    <xdr:pic>
      <xdr:nvPicPr>
        <xdr:cNvPr id="8" name="Obrázek 7" descr="Obsah obrázku text, účtenka&#10;&#10;Popis byl vytvořen automaticky">
          <a:extLst>
            <a:ext uri="{FF2B5EF4-FFF2-40B4-BE49-F238E27FC236}">
              <a16:creationId xmlns:a16="http://schemas.microsoft.com/office/drawing/2014/main" id="{BB2F8BF2-186B-4640-8896-DD42DA67B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71600" y="635000"/>
          <a:ext cx="4548505" cy="296481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50800</xdr:colOff>
      <xdr:row>19</xdr:row>
      <xdr:rowOff>12701</xdr:rowOff>
    </xdr:from>
    <xdr:to>
      <xdr:col>22</xdr:col>
      <xdr:colOff>431909</xdr:colOff>
      <xdr:row>32</xdr:row>
      <xdr:rowOff>165101</xdr:rowOff>
    </xdr:to>
    <xdr:pic>
      <xdr:nvPicPr>
        <xdr:cNvPr id="9" name="Obrázek 8" descr="Obsah obrázku text, noviny, účtenka&#10;&#10;Popis byl vytvořen automaticky">
          <a:extLst>
            <a:ext uri="{FF2B5EF4-FFF2-40B4-BE49-F238E27FC236}">
              <a16:creationId xmlns:a16="http://schemas.microsoft.com/office/drawing/2014/main" id="{679AE440-00CD-4348-8E23-130393F89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84300" y="4127501"/>
          <a:ext cx="4508609" cy="2844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7B77C-24DC-0041-B8BA-22CBF6586E2F}">
  <dimension ref="B1:W38"/>
  <sheetViews>
    <sheetView tabSelected="1" zoomScale="75" zoomScaleNormal="100" workbookViewId="0">
      <selection activeCell="D53" sqref="D53"/>
    </sheetView>
  </sheetViews>
  <sheetFormatPr baseColWidth="10" defaultRowHeight="16" x14ac:dyDescent="0.2"/>
  <cols>
    <col min="1" max="10" width="10.83203125" style="1"/>
    <col min="11" max="11" width="3.33203125" style="1" customWidth="1"/>
    <col min="12" max="22" width="10.83203125" style="1"/>
    <col min="23" max="23" width="6.33203125" style="1" customWidth="1"/>
    <col min="24" max="16384" width="10.83203125" style="1"/>
  </cols>
  <sheetData>
    <row r="1" spans="2:23" ht="17" thickBot="1" x14ac:dyDescent="0.25"/>
    <row r="2" spans="2:23" x14ac:dyDescent="0.2">
      <c r="B2" s="2" t="s">
        <v>0</v>
      </c>
      <c r="C2" s="71" t="s">
        <v>1</v>
      </c>
      <c r="D2" s="72"/>
      <c r="E2" s="73" t="s">
        <v>2</v>
      </c>
      <c r="F2" s="74"/>
      <c r="G2" s="71" t="s">
        <v>3</v>
      </c>
      <c r="H2" s="72"/>
      <c r="I2" s="73" t="s">
        <v>4</v>
      </c>
      <c r="J2" s="74"/>
      <c r="L2" s="11" t="s">
        <v>5</v>
      </c>
      <c r="M2" s="12"/>
      <c r="N2" s="12"/>
      <c r="O2" s="12"/>
      <c r="P2" s="12"/>
      <c r="Q2" s="13"/>
      <c r="R2" s="38" t="s">
        <v>6</v>
      </c>
      <c r="S2" s="39"/>
      <c r="T2" s="39"/>
      <c r="U2" s="39"/>
      <c r="V2" s="39"/>
      <c r="W2" s="40"/>
    </row>
    <row r="3" spans="2:23" ht="16" customHeight="1" x14ac:dyDescent="0.2">
      <c r="B3" s="75" t="s">
        <v>7</v>
      </c>
      <c r="C3" s="77" t="s">
        <v>8</v>
      </c>
      <c r="D3" s="78"/>
      <c r="E3" s="79" t="s">
        <v>8</v>
      </c>
      <c r="F3" s="80"/>
      <c r="G3" s="77" t="s">
        <v>8</v>
      </c>
      <c r="H3" s="78"/>
      <c r="I3" s="79" t="s">
        <v>8</v>
      </c>
      <c r="J3" s="80"/>
      <c r="L3" s="14"/>
      <c r="M3" s="15"/>
      <c r="N3" s="15"/>
      <c r="O3" s="15"/>
      <c r="P3" s="15"/>
      <c r="Q3" s="16"/>
      <c r="R3" s="41"/>
      <c r="S3" s="41"/>
      <c r="T3" s="41"/>
      <c r="U3" s="41"/>
      <c r="V3" s="41"/>
      <c r="W3" s="42"/>
    </row>
    <row r="4" spans="2:23" ht="35" thickBot="1" x14ac:dyDescent="0.25">
      <c r="B4" s="76"/>
      <c r="C4" s="3" t="s">
        <v>9</v>
      </c>
      <c r="D4" s="4" t="s">
        <v>10</v>
      </c>
      <c r="E4" s="5" t="s">
        <v>9</v>
      </c>
      <c r="F4" s="6" t="s">
        <v>10</v>
      </c>
      <c r="G4" s="3" t="s">
        <v>9</v>
      </c>
      <c r="H4" s="4" t="s">
        <v>10</v>
      </c>
      <c r="I4" s="5" t="s">
        <v>9</v>
      </c>
      <c r="J4" s="6" t="s">
        <v>10</v>
      </c>
      <c r="L4" s="14"/>
      <c r="M4" s="15"/>
      <c r="N4" s="15"/>
      <c r="O4" s="15"/>
      <c r="P4" s="15"/>
      <c r="Q4" s="16"/>
      <c r="R4" s="41"/>
      <c r="S4" s="41"/>
      <c r="T4" s="41"/>
      <c r="U4" s="41"/>
      <c r="V4" s="41"/>
      <c r="W4" s="42"/>
    </row>
    <row r="5" spans="2:23" x14ac:dyDescent="0.2">
      <c r="B5" s="7">
        <v>1</v>
      </c>
      <c r="C5" s="20">
        <f t="shared" ref="C5:C11" si="0">2.07143-2.57143*B5+0.821429*B5^2</f>
        <v>0.32142899999999996</v>
      </c>
      <c r="D5" s="68">
        <f t="shared" ref="D5:D10" si="1">C6</f>
        <v>0.21428599999999998</v>
      </c>
      <c r="E5" s="31">
        <f t="shared" ref="E5:E11" si="2">0.69958*B5^2-1.47479*B5</f>
        <v>-0.77521000000000007</v>
      </c>
      <c r="F5" s="66">
        <f t="shared" ref="F5:F28" si="3">E6</f>
        <v>-0.15126000000000017</v>
      </c>
      <c r="G5" s="45">
        <f t="shared" ref="G5:G11" si="4">0.0934854*B5^2.86795-0.0895926</f>
        <v>3.8928000000000018E-3</v>
      </c>
      <c r="H5" s="70">
        <f t="shared" ref="H5:H28" si="5">G6</f>
        <v>0.59287614480725348</v>
      </c>
      <c r="I5" s="59">
        <f t="shared" ref="I5:I11" si="6">0.0883412*B5^2.89557</f>
        <v>8.8341199999999995E-2</v>
      </c>
      <c r="J5" s="64">
        <f t="shared" ref="J5:J27" si="7">I6</f>
        <v>0.65738035083144952</v>
      </c>
      <c r="L5" s="14"/>
      <c r="M5" s="15"/>
      <c r="N5" s="15"/>
      <c r="O5" s="15"/>
      <c r="P5" s="15"/>
      <c r="Q5" s="16"/>
      <c r="R5" s="41"/>
      <c r="S5" s="41"/>
      <c r="T5" s="41"/>
      <c r="U5" s="41"/>
      <c r="V5" s="41"/>
      <c r="W5" s="42"/>
    </row>
    <row r="6" spans="2:23" x14ac:dyDescent="0.2">
      <c r="B6" s="62">
        <v>2</v>
      </c>
      <c r="C6" s="67">
        <f t="shared" si="0"/>
        <v>0.21428599999999998</v>
      </c>
      <c r="D6" s="22">
        <f t="shared" si="1"/>
        <v>1.7500009999999993</v>
      </c>
      <c r="E6" s="65">
        <f t="shared" si="2"/>
        <v>-0.15126000000000017</v>
      </c>
      <c r="F6" s="30">
        <f t="shared" si="3"/>
        <v>1.8718500000000002</v>
      </c>
      <c r="G6" s="69">
        <f t="shared" si="4"/>
        <v>0.59287614480725348</v>
      </c>
      <c r="H6" s="46">
        <f t="shared" si="5"/>
        <v>2.0936585273459802</v>
      </c>
      <c r="I6" s="63">
        <f t="shared" si="6"/>
        <v>0.65738035083144952</v>
      </c>
      <c r="J6" s="55">
        <f t="shared" si="7"/>
        <v>2.1266757836734054</v>
      </c>
      <c r="L6" s="14"/>
      <c r="M6" s="15"/>
      <c r="N6" s="15"/>
      <c r="O6" s="15"/>
      <c r="P6" s="15"/>
      <c r="Q6" s="16"/>
      <c r="R6" s="41"/>
      <c r="S6" s="41"/>
      <c r="T6" s="41"/>
      <c r="U6" s="41"/>
      <c r="V6" s="41"/>
      <c r="W6" s="42"/>
    </row>
    <row r="7" spans="2:23" x14ac:dyDescent="0.2">
      <c r="B7" s="62">
        <v>3</v>
      </c>
      <c r="C7" s="20">
        <f t="shared" si="0"/>
        <v>1.7500009999999993</v>
      </c>
      <c r="D7" s="22">
        <f t="shared" si="1"/>
        <v>4.9285739999999993</v>
      </c>
      <c r="E7" s="31">
        <f t="shared" si="2"/>
        <v>1.8718500000000002</v>
      </c>
      <c r="F7" s="30">
        <f t="shared" si="3"/>
        <v>5.2941199999999995</v>
      </c>
      <c r="G7" s="45">
        <f t="shared" si="4"/>
        <v>2.0936585273459802</v>
      </c>
      <c r="H7" s="46">
        <f t="shared" si="5"/>
        <v>4.8926141150462863</v>
      </c>
      <c r="I7" s="59">
        <f t="shared" si="6"/>
        <v>2.1266757836734054</v>
      </c>
      <c r="J7" s="55">
        <f t="shared" si="7"/>
        <v>4.8918163400460912</v>
      </c>
      <c r="L7" s="14"/>
      <c r="M7" s="15"/>
      <c r="N7" s="15"/>
      <c r="O7" s="15"/>
      <c r="P7" s="15"/>
      <c r="Q7" s="16"/>
      <c r="R7" s="41"/>
      <c r="S7" s="41"/>
      <c r="T7" s="41"/>
      <c r="U7" s="41"/>
      <c r="V7" s="41"/>
      <c r="W7" s="42"/>
    </row>
    <row r="8" spans="2:23" x14ac:dyDescent="0.2">
      <c r="B8" s="62">
        <v>4</v>
      </c>
      <c r="C8" s="20">
        <f t="shared" si="0"/>
        <v>4.9285739999999993</v>
      </c>
      <c r="D8" s="22">
        <f t="shared" si="1"/>
        <v>9.7500049999999998</v>
      </c>
      <c r="E8" s="31">
        <f t="shared" si="2"/>
        <v>5.2941199999999995</v>
      </c>
      <c r="F8" s="30">
        <f t="shared" si="3"/>
        <v>10.115549999999999</v>
      </c>
      <c r="G8" s="45">
        <f t="shared" si="4"/>
        <v>4.8926141150462863</v>
      </c>
      <c r="H8" s="46">
        <f t="shared" si="5"/>
        <v>9.3587322038019778</v>
      </c>
      <c r="I8" s="59">
        <f t="shared" si="6"/>
        <v>4.8918163400460912</v>
      </c>
      <c r="J8" s="55">
        <f t="shared" si="7"/>
        <v>9.3342594846403397</v>
      </c>
      <c r="L8" s="14"/>
      <c r="M8" s="15"/>
      <c r="N8" s="15"/>
      <c r="O8" s="15"/>
      <c r="P8" s="15"/>
      <c r="Q8" s="16"/>
      <c r="R8" s="41"/>
      <c r="S8" s="41"/>
      <c r="T8" s="41"/>
      <c r="U8" s="41"/>
      <c r="V8" s="41"/>
      <c r="W8" s="42"/>
    </row>
    <row r="9" spans="2:23" x14ac:dyDescent="0.2">
      <c r="B9" s="62">
        <v>5</v>
      </c>
      <c r="C9" s="20">
        <f t="shared" si="0"/>
        <v>9.7500049999999998</v>
      </c>
      <c r="D9" s="22">
        <f t="shared" si="1"/>
        <v>16.214293999999999</v>
      </c>
      <c r="E9" s="31">
        <f t="shared" si="2"/>
        <v>10.115549999999999</v>
      </c>
      <c r="F9" s="30">
        <f t="shared" si="3"/>
        <v>16.33614</v>
      </c>
      <c r="G9" s="45">
        <f t="shared" si="4"/>
        <v>9.3587322038019778</v>
      </c>
      <c r="H9" s="46">
        <f t="shared" si="5"/>
        <v>15.84873206330391</v>
      </c>
      <c r="I9" s="59">
        <f t="shared" si="6"/>
        <v>9.3342594846403397</v>
      </c>
      <c r="J9" s="55">
        <f t="shared" si="7"/>
        <v>15.825400524058658</v>
      </c>
      <c r="L9" s="14"/>
      <c r="M9" s="15"/>
      <c r="N9" s="15"/>
      <c r="O9" s="15"/>
      <c r="P9" s="15"/>
      <c r="Q9" s="16"/>
      <c r="R9" s="41"/>
      <c r="S9" s="41"/>
      <c r="T9" s="41"/>
      <c r="U9" s="41"/>
      <c r="V9" s="41"/>
      <c r="W9" s="42"/>
    </row>
    <row r="10" spans="2:23" x14ac:dyDescent="0.2">
      <c r="B10" s="62">
        <v>6</v>
      </c>
      <c r="C10" s="20">
        <f t="shared" si="0"/>
        <v>16.214293999999999</v>
      </c>
      <c r="D10" s="22">
        <f t="shared" si="1"/>
        <v>24.321440999999997</v>
      </c>
      <c r="E10" s="31">
        <f t="shared" si="2"/>
        <v>16.33614</v>
      </c>
      <c r="F10" s="30">
        <f t="shared" si="3"/>
        <v>23.955890000000004</v>
      </c>
      <c r="G10" s="45">
        <f t="shared" si="4"/>
        <v>15.84873206330391</v>
      </c>
      <c r="H10" s="46">
        <f t="shared" si="5"/>
        <v>24.709895389432912</v>
      </c>
      <c r="I10" s="59">
        <f t="shared" si="6"/>
        <v>15.825400524058658</v>
      </c>
      <c r="J10" s="55">
        <f t="shared" si="7"/>
        <v>24.728844634989915</v>
      </c>
      <c r="L10" s="14"/>
      <c r="M10" s="15"/>
      <c r="N10" s="15"/>
      <c r="O10" s="15"/>
      <c r="P10" s="15"/>
      <c r="Q10" s="16"/>
      <c r="R10" s="41"/>
      <c r="S10" s="41"/>
      <c r="T10" s="41"/>
      <c r="U10" s="41"/>
      <c r="V10" s="41"/>
      <c r="W10" s="42"/>
    </row>
    <row r="11" spans="2:23" x14ac:dyDescent="0.2">
      <c r="B11" s="62">
        <v>7</v>
      </c>
      <c r="C11" s="20">
        <f t="shared" si="0"/>
        <v>24.321440999999997</v>
      </c>
      <c r="D11" s="22">
        <f>C12</f>
        <v>34.071445999999995</v>
      </c>
      <c r="E11" s="31">
        <f t="shared" si="2"/>
        <v>23.955890000000004</v>
      </c>
      <c r="F11" s="30">
        <f t="shared" si="3"/>
        <v>32.974800000000002</v>
      </c>
      <c r="G11" s="45">
        <f t="shared" si="4"/>
        <v>24.709895389432912</v>
      </c>
      <c r="H11" s="46">
        <f t="shared" si="5"/>
        <v>36.281866078979888</v>
      </c>
      <c r="I11" s="59">
        <f t="shared" si="6"/>
        <v>24.728844634989915</v>
      </c>
      <c r="J11" s="55">
        <f t="shared" si="7"/>
        <v>36.401859402210029</v>
      </c>
      <c r="L11" s="14"/>
      <c r="M11" s="15"/>
      <c r="N11" s="15"/>
      <c r="O11" s="15"/>
      <c r="P11" s="15"/>
      <c r="Q11" s="16"/>
      <c r="R11" s="41"/>
      <c r="S11" s="41"/>
      <c r="T11" s="41"/>
      <c r="U11" s="41"/>
      <c r="V11" s="41"/>
      <c r="W11" s="42"/>
    </row>
    <row r="12" spans="2:23" x14ac:dyDescent="0.2">
      <c r="B12" s="62">
        <v>8</v>
      </c>
      <c r="C12" s="20">
        <f>2.07143-2.57143*B12+0.821429*B12^2</f>
        <v>34.071445999999995</v>
      </c>
      <c r="D12" s="22">
        <f t="shared" ref="D12:D28" si="8">C13</f>
        <v>45.464309</v>
      </c>
      <c r="E12" s="31">
        <f>0.69958*B12^2-1.47479*B12</f>
        <v>32.974800000000002</v>
      </c>
      <c r="F12" s="30">
        <f t="shared" si="3"/>
        <v>43.392869999999995</v>
      </c>
      <c r="G12" s="45">
        <f>0.0934854*B12^2.86795-0.0895926</f>
        <v>36.281866078979888</v>
      </c>
      <c r="H12" s="46">
        <f t="shared" si="5"/>
        <v>50.897892986599544</v>
      </c>
      <c r="I12" s="59">
        <f>0.0883412*B12^2.89557</f>
        <v>36.401859402210029</v>
      </c>
      <c r="J12" s="55">
        <f t="shared" si="7"/>
        <v>51.196382762096206</v>
      </c>
      <c r="L12" s="14"/>
      <c r="M12" s="15"/>
      <c r="N12" s="15"/>
      <c r="O12" s="15"/>
      <c r="P12" s="15"/>
      <c r="Q12" s="16"/>
      <c r="R12" s="41"/>
      <c r="S12" s="41"/>
      <c r="T12" s="41"/>
      <c r="U12" s="41"/>
      <c r="V12" s="41"/>
      <c r="W12" s="42"/>
    </row>
    <row r="13" spans="2:23" x14ac:dyDescent="0.2">
      <c r="B13" s="62">
        <v>9</v>
      </c>
      <c r="C13" s="20">
        <f t="shared" ref="C13:C29" si="9">2.07143-2.57143*B13+0.821429*B13^2</f>
        <v>45.464309</v>
      </c>
      <c r="D13" s="22">
        <f t="shared" si="8"/>
        <v>58.500029999999995</v>
      </c>
      <c r="E13" s="31">
        <f t="shared" ref="E13:E29" si="10">0.69958*B13^2-1.47479*B13</f>
        <v>43.392869999999995</v>
      </c>
      <c r="F13" s="30">
        <f t="shared" si="3"/>
        <v>55.210099999999997</v>
      </c>
      <c r="G13" s="45">
        <f t="shared" ref="G13:G29" si="11">0.0934854*B13^2.86795-0.0895926</f>
        <v>50.897892986599544</v>
      </c>
      <c r="H13" s="46">
        <f t="shared" si="5"/>
        <v>68.885737979769459</v>
      </c>
      <c r="I13" s="59">
        <f t="shared" ref="I13:I29" si="12">0.0883412*B13^2.89557</f>
        <v>51.196382762096206</v>
      </c>
      <c r="J13" s="55">
        <f t="shared" si="7"/>
        <v>69.45976254301118</v>
      </c>
      <c r="L13" s="14"/>
      <c r="M13" s="15"/>
      <c r="N13" s="15"/>
      <c r="O13" s="15"/>
      <c r="P13" s="15"/>
      <c r="Q13" s="16"/>
      <c r="R13" s="41"/>
      <c r="S13" s="41"/>
      <c r="T13" s="41"/>
      <c r="U13" s="41"/>
      <c r="V13" s="41"/>
      <c r="W13" s="42"/>
    </row>
    <row r="14" spans="2:23" x14ac:dyDescent="0.2">
      <c r="B14" s="62">
        <v>10</v>
      </c>
      <c r="C14" s="20">
        <f t="shared" si="9"/>
        <v>58.500029999999995</v>
      </c>
      <c r="D14" s="22">
        <f t="shared" si="8"/>
        <v>73.178608999999994</v>
      </c>
      <c r="E14" s="31">
        <f t="shared" si="10"/>
        <v>55.210099999999997</v>
      </c>
      <c r="F14" s="30">
        <f t="shared" si="3"/>
        <v>68.426490000000001</v>
      </c>
      <c r="G14" s="45">
        <f t="shared" si="11"/>
        <v>68.885737979769459</v>
      </c>
      <c r="H14" s="46">
        <f t="shared" si="5"/>
        <v>90.568367345997657</v>
      </c>
      <c r="I14" s="59">
        <f t="shared" si="12"/>
        <v>69.45976254301118</v>
      </c>
      <c r="J14" s="55">
        <f t="shared" si="7"/>
        <v>91.535321583912349</v>
      </c>
      <c r="L14" s="14"/>
      <c r="M14" s="15"/>
      <c r="N14" s="15"/>
      <c r="O14" s="15"/>
      <c r="P14" s="15"/>
      <c r="Q14" s="16"/>
      <c r="R14" s="41"/>
      <c r="S14" s="41"/>
      <c r="T14" s="41"/>
      <c r="U14" s="41"/>
      <c r="V14" s="41"/>
      <c r="W14" s="42"/>
    </row>
    <row r="15" spans="2:23" x14ac:dyDescent="0.2">
      <c r="B15" s="62">
        <v>11</v>
      </c>
      <c r="C15" s="20">
        <f t="shared" si="9"/>
        <v>73.178608999999994</v>
      </c>
      <c r="D15" s="22">
        <f t="shared" si="8"/>
        <v>89.500045999999998</v>
      </c>
      <c r="E15" s="31">
        <f t="shared" si="10"/>
        <v>68.426490000000001</v>
      </c>
      <c r="F15" s="30">
        <f t="shared" si="3"/>
        <v>83.04204</v>
      </c>
      <c r="G15" s="45">
        <f t="shared" si="11"/>
        <v>90.568367345997657</v>
      </c>
      <c r="H15" s="46">
        <f t="shared" si="5"/>
        <v>116.26449506818687</v>
      </c>
      <c r="I15" s="59">
        <f t="shared" si="12"/>
        <v>91.535321583912349</v>
      </c>
      <c r="J15" s="55">
        <f t="shared" si="7"/>
        <v>117.76280318304364</v>
      </c>
      <c r="L15" s="14"/>
      <c r="M15" s="15"/>
      <c r="N15" s="15"/>
      <c r="O15" s="15"/>
      <c r="P15" s="15"/>
      <c r="Q15" s="16"/>
      <c r="R15" s="41"/>
      <c r="S15" s="41"/>
      <c r="T15" s="41"/>
      <c r="U15" s="41"/>
      <c r="V15" s="41"/>
      <c r="W15" s="42"/>
    </row>
    <row r="16" spans="2:23" x14ac:dyDescent="0.2">
      <c r="B16" s="62">
        <v>12</v>
      </c>
      <c r="C16" s="20">
        <f t="shared" si="9"/>
        <v>89.500045999999998</v>
      </c>
      <c r="D16" s="22">
        <f t="shared" si="8"/>
        <v>107.46434099999999</v>
      </c>
      <c r="E16" s="31">
        <f t="shared" si="10"/>
        <v>83.04204</v>
      </c>
      <c r="F16" s="30">
        <f t="shared" si="3"/>
        <v>99.056749999999994</v>
      </c>
      <c r="G16" s="45">
        <f t="shared" si="11"/>
        <v>116.26449506818687</v>
      </c>
      <c r="H16" s="46">
        <f t="shared" si="5"/>
        <v>146.289020448163</v>
      </c>
      <c r="I16" s="59">
        <f t="shared" si="12"/>
        <v>117.76280318304364</v>
      </c>
      <c r="J16" s="55">
        <f t="shared" si="7"/>
        <v>148.4787309352013</v>
      </c>
      <c r="L16" s="14"/>
      <c r="M16" s="15"/>
      <c r="N16" s="15"/>
      <c r="O16" s="15"/>
      <c r="P16" s="15"/>
      <c r="Q16" s="16"/>
      <c r="R16" s="41"/>
      <c r="S16" s="41"/>
      <c r="T16" s="41"/>
      <c r="U16" s="41"/>
      <c r="V16" s="41"/>
      <c r="W16" s="42"/>
    </row>
    <row r="17" spans="2:23" x14ac:dyDescent="0.2">
      <c r="B17" s="62">
        <v>13</v>
      </c>
      <c r="C17" s="20">
        <f t="shared" si="9"/>
        <v>107.46434099999999</v>
      </c>
      <c r="D17" s="22">
        <f t="shared" si="8"/>
        <v>127.07149399999999</v>
      </c>
      <c r="E17" s="31">
        <f t="shared" si="10"/>
        <v>99.056749999999994</v>
      </c>
      <c r="F17" s="30">
        <f t="shared" si="3"/>
        <v>116.47062000000001</v>
      </c>
      <c r="G17" s="45">
        <f t="shared" si="11"/>
        <v>146.289020448163</v>
      </c>
      <c r="H17" s="46">
        <f t="shared" si="5"/>
        <v>180.95338780133363</v>
      </c>
      <c r="I17" s="59">
        <f t="shared" si="12"/>
        <v>148.4787309352013</v>
      </c>
      <c r="J17" s="55">
        <f t="shared" si="7"/>
        <v>184.01670524971451</v>
      </c>
      <c r="L17" s="17"/>
      <c r="M17" s="18"/>
      <c r="N17" s="18"/>
      <c r="O17" s="18"/>
      <c r="P17" s="18"/>
      <c r="Q17" s="19"/>
      <c r="R17" s="43"/>
      <c r="S17" s="43"/>
      <c r="T17" s="43"/>
      <c r="U17" s="43"/>
      <c r="V17" s="43"/>
      <c r="W17" s="44"/>
    </row>
    <row r="18" spans="2:23" x14ac:dyDescent="0.2">
      <c r="B18" s="62">
        <v>14</v>
      </c>
      <c r="C18" s="20">
        <f t="shared" si="9"/>
        <v>127.07149399999999</v>
      </c>
      <c r="D18" s="22">
        <f t="shared" si="8"/>
        <v>148.32150499999997</v>
      </c>
      <c r="E18" s="31">
        <f t="shared" si="10"/>
        <v>116.47062000000001</v>
      </c>
      <c r="F18" s="30">
        <f t="shared" si="3"/>
        <v>135.28364999999999</v>
      </c>
      <c r="G18" s="45">
        <f t="shared" si="11"/>
        <v>180.95338780133363</v>
      </c>
      <c r="H18" s="46">
        <f t="shared" si="5"/>
        <v>220.56588707310024</v>
      </c>
      <c r="I18" s="59">
        <f t="shared" si="12"/>
        <v>184.01670524971451</v>
      </c>
      <c r="J18" s="55">
        <f t="shared" si="7"/>
        <v>224.70765174695848</v>
      </c>
      <c r="L18" s="23" t="s">
        <v>11</v>
      </c>
      <c r="M18" s="24"/>
      <c r="N18" s="24"/>
      <c r="O18" s="24"/>
      <c r="P18" s="24"/>
      <c r="Q18" s="25"/>
      <c r="R18" s="50" t="s">
        <v>12</v>
      </c>
      <c r="S18" s="51"/>
      <c r="T18" s="51"/>
      <c r="U18" s="51"/>
      <c r="V18" s="51"/>
      <c r="W18" s="52"/>
    </row>
    <row r="19" spans="2:23" x14ac:dyDescent="0.2">
      <c r="B19" s="62">
        <v>15</v>
      </c>
      <c r="C19" s="20">
        <f t="shared" si="9"/>
        <v>148.32150499999997</v>
      </c>
      <c r="D19" s="22">
        <f t="shared" si="8"/>
        <v>171.21437399999999</v>
      </c>
      <c r="E19" s="31">
        <f t="shared" si="10"/>
        <v>135.28364999999999</v>
      </c>
      <c r="F19" s="30">
        <f t="shared" si="3"/>
        <v>155.49583999999999</v>
      </c>
      <c r="G19" s="45">
        <f t="shared" si="11"/>
        <v>220.56588707310024</v>
      </c>
      <c r="H19" s="46">
        <f t="shared" si="5"/>
        <v>265.43190863390714</v>
      </c>
      <c r="I19" s="59">
        <f t="shared" si="12"/>
        <v>224.70765174695848</v>
      </c>
      <c r="J19" s="55">
        <f t="shared" si="7"/>
        <v>270.88003224703687</v>
      </c>
      <c r="L19" s="26"/>
      <c r="M19" s="24"/>
      <c r="N19" s="24"/>
      <c r="O19" s="24"/>
      <c r="P19" s="24"/>
      <c r="Q19" s="25"/>
      <c r="R19" s="51"/>
      <c r="S19" s="51"/>
      <c r="T19" s="51"/>
      <c r="U19" s="51"/>
      <c r="V19" s="51"/>
      <c r="W19" s="52"/>
    </row>
    <row r="20" spans="2:23" x14ac:dyDescent="0.2">
      <c r="B20" s="62">
        <v>16</v>
      </c>
      <c r="C20" s="20">
        <f t="shared" si="9"/>
        <v>171.21437399999999</v>
      </c>
      <c r="D20" s="22">
        <f t="shared" si="8"/>
        <v>195.750101</v>
      </c>
      <c r="E20" s="31">
        <f t="shared" si="10"/>
        <v>155.49583999999999</v>
      </c>
      <c r="F20" s="30">
        <f t="shared" si="3"/>
        <v>177.10719</v>
      </c>
      <c r="G20" s="45">
        <f t="shared" si="11"/>
        <v>265.43190863390714</v>
      </c>
      <c r="H20" s="46">
        <f t="shared" si="5"/>
        <v>315.85416184232076</v>
      </c>
      <c r="I20" s="59">
        <f t="shared" si="12"/>
        <v>270.88003224703687</v>
      </c>
      <c r="J20" s="55">
        <f t="shared" si="7"/>
        <v>322.86002611741208</v>
      </c>
      <c r="L20" s="26"/>
      <c r="M20" s="24"/>
      <c r="N20" s="24"/>
      <c r="O20" s="24"/>
      <c r="P20" s="24"/>
      <c r="Q20" s="25"/>
      <c r="R20" s="51"/>
      <c r="S20" s="51"/>
      <c r="T20" s="51"/>
      <c r="U20" s="51"/>
      <c r="V20" s="51"/>
      <c r="W20" s="52"/>
    </row>
    <row r="21" spans="2:23" x14ac:dyDescent="0.2">
      <c r="B21" s="62">
        <v>17</v>
      </c>
      <c r="C21" s="20">
        <f t="shared" si="9"/>
        <v>195.750101</v>
      </c>
      <c r="D21" s="22">
        <f t="shared" si="8"/>
        <v>221.92868599999997</v>
      </c>
      <c r="E21" s="31">
        <f t="shared" si="10"/>
        <v>177.10719</v>
      </c>
      <c r="F21" s="30">
        <f t="shared" si="3"/>
        <v>200.11769999999999</v>
      </c>
      <c r="G21" s="45">
        <f t="shared" si="11"/>
        <v>315.85416184232076</v>
      </c>
      <c r="H21" s="46">
        <f t="shared" si="5"/>
        <v>372.13286448061882</v>
      </c>
      <c r="I21" s="59">
        <f t="shared" si="12"/>
        <v>322.86002611741208</v>
      </c>
      <c r="J21" s="55">
        <f t="shared" si="7"/>
        <v>380.97168774533196</v>
      </c>
      <c r="L21" s="26"/>
      <c r="M21" s="24"/>
      <c r="N21" s="24"/>
      <c r="O21" s="24"/>
      <c r="P21" s="24"/>
      <c r="Q21" s="25"/>
      <c r="R21" s="51"/>
      <c r="S21" s="51"/>
      <c r="T21" s="51"/>
      <c r="U21" s="51"/>
      <c r="V21" s="51"/>
      <c r="W21" s="52"/>
    </row>
    <row r="22" spans="2:23" x14ac:dyDescent="0.2">
      <c r="B22" s="62">
        <v>18</v>
      </c>
      <c r="C22" s="20">
        <f t="shared" si="9"/>
        <v>221.92868599999997</v>
      </c>
      <c r="D22" s="22">
        <f t="shared" si="8"/>
        <v>249.75012899999999</v>
      </c>
      <c r="E22" s="31">
        <f t="shared" si="10"/>
        <v>200.11769999999999</v>
      </c>
      <c r="F22" s="30">
        <f t="shared" si="3"/>
        <v>224.52736999999999</v>
      </c>
      <c r="G22" s="45">
        <f t="shared" si="11"/>
        <v>372.13286448061882</v>
      </c>
      <c r="H22" s="46">
        <f t="shared" si="5"/>
        <v>434.56590843586912</v>
      </c>
      <c r="I22" s="59">
        <f t="shared" si="12"/>
        <v>380.97168774533196</v>
      </c>
      <c r="J22" s="55">
        <f t="shared" si="7"/>
        <v>445.53708450390621</v>
      </c>
      <c r="L22" s="26"/>
      <c r="M22" s="24"/>
      <c r="N22" s="24"/>
      <c r="O22" s="24"/>
      <c r="P22" s="24"/>
      <c r="Q22" s="25"/>
      <c r="R22" s="51"/>
      <c r="S22" s="51"/>
      <c r="T22" s="51"/>
      <c r="U22" s="51"/>
      <c r="V22" s="51"/>
      <c r="W22" s="52"/>
    </row>
    <row r="23" spans="2:23" x14ac:dyDescent="0.2">
      <c r="B23" s="62">
        <v>19</v>
      </c>
      <c r="C23" s="20">
        <f t="shared" si="9"/>
        <v>249.75012899999999</v>
      </c>
      <c r="D23" s="22">
        <f t="shared" si="8"/>
        <v>279.21442999999999</v>
      </c>
      <c r="E23" s="31">
        <f t="shared" si="10"/>
        <v>224.52736999999999</v>
      </c>
      <c r="F23" s="30">
        <f t="shared" si="3"/>
        <v>250.33619999999999</v>
      </c>
      <c r="G23" s="45">
        <f t="shared" si="11"/>
        <v>434.56590843586912</v>
      </c>
      <c r="H23" s="46">
        <f t="shared" si="5"/>
        <v>503.44900576338745</v>
      </c>
      <c r="I23" s="59">
        <f t="shared" si="12"/>
        <v>445.53708450390621</v>
      </c>
      <c r="J23" s="55">
        <f t="shared" si="7"/>
        <v>516.87641858152108</v>
      </c>
      <c r="L23" s="26"/>
      <c r="M23" s="24"/>
      <c r="N23" s="24"/>
      <c r="O23" s="24"/>
      <c r="P23" s="24"/>
      <c r="Q23" s="25"/>
      <c r="R23" s="51"/>
      <c r="S23" s="51"/>
      <c r="T23" s="51"/>
      <c r="U23" s="51"/>
      <c r="V23" s="51"/>
      <c r="W23" s="52"/>
    </row>
    <row r="24" spans="2:23" x14ac:dyDescent="0.2">
      <c r="B24" s="62">
        <v>20</v>
      </c>
      <c r="C24" s="20">
        <f t="shared" si="9"/>
        <v>279.21442999999999</v>
      </c>
      <c r="D24" s="22">
        <f t="shared" si="8"/>
        <v>310.32158899999996</v>
      </c>
      <c r="E24" s="31">
        <f t="shared" si="10"/>
        <v>250.33619999999999</v>
      </c>
      <c r="F24" s="30">
        <f t="shared" si="3"/>
        <v>277.54418999999996</v>
      </c>
      <c r="G24" s="45">
        <f t="shared" si="11"/>
        <v>503.44900576338745</v>
      </c>
      <c r="H24" s="46">
        <f t="shared" si="5"/>
        <v>579.07581836826341</v>
      </c>
      <c r="I24" s="59">
        <f t="shared" si="12"/>
        <v>516.87641858152108</v>
      </c>
      <c r="J24" s="55">
        <f t="shared" si="7"/>
        <v>595.30813531461013</v>
      </c>
      <c r="L24" s="26"/>
      <c r="M24" s="24"/>
      <c r="N24" s="24"/>
      <c r="O24" s="24"/>
      <c r="P24" s="24"/>
      <c r="Q24" s="25"/>
      <c r="R24" s="51"/>
      <c r="S24" s="51"/>
      <c r="T24" s="51"/>
      <c r="U24" s="51"/>
      <c r="V24" s="51"/>
      <c r="W24" s="52"/>
    </row>
    <row r="25" spans="2:23" x14ac:dyDescent="0.2">
      <c r="B25" s="62">
        <v>21</v>
      </c>
      <c r="C25" s="20">
        <f t="shared" si="9"/>
        <v>310.32158899999996</v>
      </c>
      <c r="D25" s="22">
        <f t="shared" si="8"/>
        <v>343.07160599999997</v>
      </c>
      <c r="E25" s="31">
        <f t="shared" si="10"/>
        <v>277.54418999999996</v>
      </c>
      <c r="F25" s="30">
        <f t="shared" si="3"/>
        <v>306.15134</v>
      </c>
      <c r="G25" s="45">
        <f t="shared" si="11"/>
        <v>579.07581836826341</v>
      </c>
      <c r="H25" s="46">
        <f t="shared" si="5"/>
        <v>661.73807387124873</v>
      </c>
      <c r="I25" s="59">
        <f t="shared" si="12"/>
        <v>595.30813531461013</v>
      </c>
      <c r="J25" s="55">
        <f t="shared" si="7"/>
        <v>681.14902012087123</v>
      </c>
      <c r="L25" s="26"/>
      <c r="M25" s="24"/>
      <c r="N25" s="24"/>
      <c r="O25" s="24"/>
      <c r="P25" s="24"/>
      <c r="Q25" s="25"/>
      <c r="R25" s="51"/>
      <c r="S25" s="51"/>
      <c r="T25" s="51"/>
      <c r="U25" s="51"/>
      <c r="V25" s="51"/>
      <c r="W25" s="52"/>
    </row>
    <row r="26" spans="2:23" x14ac:dyDescent="0.2">
      <c r="B26" s="62">
        <v>22</v>
      </c>
      <c r="C26" s="20">
        <f t="shared" si="9"/>
        <v>343.07160599999997</v>
      </c>
      <c r="D26" s="22">
        <f t="shared" si="8"/>
        <v>377.46448099999998</v>
      </c>
      <c r="E26" s="31">
        <f t="shared" si="10"/>
        <v>306.15134</v>
      </c>
      <c r="F26" s="30">
        <f t="shared" si="3"/>
        <v>336.15764999999999</v>
      </c>
      <c r="G26" s="45">
        <f t="shared" si="11"/>
        <v>661.73807387124873</v>
      </c>
      <c r="H26" s="46">
        <f t="shared" si="5"/>
        <v>751.72566971979347</v>
      </c>
      <c r="I26" s="59">
        <f t="shared" si="12"/>
        <v>681.14902012087123</v>
      </c>
      <c r="J26" s="55">
        <f t="shared" si="7"/>
        <v>774.71428571945046</v>
      </c>
      <c r="L26" s="26"/>
      <c r="M26" s="24"/>
      <c r="N26" s="24"/>
      <c r="O26" s="24"/>
      <c r="P26" s="24"/>
      <c r="Q26" s="25"/>
      <c r="R26" s="51"/>
      <c r="S26" s="51"/>
      <c r="T26" s="51"/>
      <c r="U26" s="51"/>
      <c r="V26" s="51"/>
      <c r="W26" s="52"/>
    </row>
    <row r="27" spans="2:23" x14ac:dyDescent="0.2">
      <c r="B27" s="62">
        <v>23</v>
      </c>
      <c r="C27" s="20">
        <f t="shared" si="9"/>
        <v>377.46448099999998</v>
      </c>
      <c r="D27" s="22">
        <f t="shared" si="8"/>
        <v>413.50021399999997</v>
      </c>
      <c r="E27" s="31">
        <f t="shared" si="10"/>
        <v>336.15764999999999</v>
      </c>
      <c r="F27" s="30">
        <f t="shared" si="3"/>
        <v>367.56312000000003</v>
      </c>
      <c r="G27" s="45">
        <f t="shared" si="11"/>
        <v>751.72566971979347</v>
      </c>
      <c r="H27" s="46">
        <f t="shared" si="5"/>
        <v>849.32676721768939</v>
      </c>
      <c r="I27" s="59">
        <f t="shared" si="12"/>
        <v>774.71428571945046</v>
      </c>
      <c r="J27" s="55">
        <f t="shared" si="7"/>
        <v>876.31765100954237</v>
      </c>
      <c r="L27" s="26"/>
      <c r="M27" s="24"/>
      <c r="N27" s="24"/>
      <c r="O27" s="24"/>
      <c r="P27" s="24"/>
      <c r="Q27" s="25"/>
      <c r="R27" s="51"/>
      <c r="S27" s="51"/>
      <c r="T27" s="51"/>
      <c r="U27" s="51"/>
      <c r="V27" s="51"/>
      <c r="W27" s="52"/>
    </row>
    <row r="28" spans="2:23" x14ac:dyDescent="0.2">
      <c r="B28" s="62">
        <v>24</v>
      </c>
      <c r="C28" s="20">
        <f t="shared" si="9"/>
        <v>413.50021399999997</v>
      </c>
      <c r="D28" s="22">
        <f t="shared" si="8"/>
        <v>451.17880499999995</v>
      </c>
      <c r="E28" s="31">
        <f t="shared" si="10"/>
        <v>367.56312000000003</v>
      </c>
      <c r="F28" s="30">
        <f t="shared" si="3"/>
        <v>400.36775</v>
      </c>
      <c r="G28" s="45">
        <f t="shared" si="11"/>
        <v>849.32676721768939</v>
      </c>
      <c r="H28" s="46">
        <f t="shared" si="5"/>
        <v>954.82787684592074</v>
      </c>
      <c r="I28" s="59">
        <f t="shared" si="12"/>
        <v>876.31765100954237</v>
      </c>
      <c r="J28" s="55">
        <f>I29</f>
        <v>986.27141273378857</v>
      </c>
      <c r="L28" s="26"/>
      <c r="M28" s="24"/>
      <c r="N28" s="24"/>
      <c r="O28" s="24"/>
      <c r="P28" s="24"/>
      <c r="Q28" s="25"/>
      <c r="R28" s="51"/>
      <c r="S28" s="51"/>
      <c r="T28" s="51"/>
      <c r="U28" s="51"/>
      <c r="V28" s="51"/>
      <c r="W28" s="52"/>
    </row>
    <row r="29" spans="2:23" ht="17" thickBot="1" x14ac:dyDescent="0.25">
      <c r="B29" s="8">
        <v>25</v>
      </c>
      <c r="C29" s="21">
        <f t="shared" si="9"/>
        <v>451.17880499999995</v>
      </c>
      <c r="D29" s="35"/>
      <c r="E29" s="32">
        <f t="shared" si="10"/>
        <v>400.36775</v>
      </c>
      <c r="F29" s="34"/>
      <c r="G29" s="47">
        <f t="shared" si="11"/>
        <v>954.82787684592074</v>
      </c>
      <c r="H29" s="48"/>
      <c r="I29" s="60">
        <f t="shared" si="12"/>
        <v>986.27141273378857</v>
      </c>
      <c r="J29" s="56"/>
      <c r="L29" s="26"/>
      <c r="M29" s="24"/>
      <c r="N29" s="24"/>
      <c r="O29" s="24"/>
      <c r="P29" s="24"/>
      <c r="Q29" s="25"/>
      <c r="R29" s="51"/>
      <c r="S29" s="51"/>
      <c r="T29" s="51"/>
      <c r="U29" s="51"/>
      <c r="V29" s="51"/>
      <c r="W29" s="52"/>
    </row>
    <row r="30" spans="2:23" ht="17" x14ac:dyDescent="0.25">
      <c r="B30" s="9" t="s">
        <v>13</v>
      </c>
      <c r="C30" s="92">
        <v>2.0714299999999999</v>
      </c>
      <c r="D30" s="93"/>
      <c r="E30" s="81" t="s">
        <v>14</v>
      </c>
      <c r="F30" s="81"/>
      <c r="G30" s="94">
        <v>-8.9592599999999994E-2</v>
      </c>
      <c r="H30" s="95"/>
      <c r="I30" s="82" t="s">
        <v>14</v>
      </c>
      <c r="J30" s="83"/>
      <c r="L30" s="26"/>
      <c r="M30" s="24"/>
      <c r="N30" s="24"/>
      <c r="O30" s="24"/>
      <c r="P30" s="24"/>
      <c r="Q30" s="25"/>
      <c r="R30" s="51"/>
      <c r="S30" s="51"/>
      <c r="T30" s="51"/>
      <c r="U30" s="51"/>
      <c r="V30" s="51"/>
      <c r="W30" s="52"/>
    </row>
    <row r="31" spans="2:23" ht="17" x14ac:dyDescent="0.25">
      <c r="B31" s="10" t="s">
        <v>15</v>
      </c>
      <c r="C31" s="36">
        <v>-2.5714299999999999</v>
      </c>
      <c r="D31" s="37" t="s">
        <v>16</v>
      </c>
      <c r="E31" s="33">
        <v>-1.47479</v>
      </c>
      <c r="F31" s="33" t="s">
        <v>17</v>
      </c>
      <c r="G31" s="49">
        <v>9.3485399999999996E-2</v>
      </c>
      <c r="H31" s="49" t="s">
        <v>16</v>
      </c>
      <c r="I31" s="57">
        <v>8.8341199999999995E-2</v>
      </c>
      <c r="J31" s="58" t="s">
        <v>17</v>
      </c>
      <c r="L31" s="26"/>
      <c r="M31" s="24"/>
      <c r="N31" s="24"/>
      <c r="O31" s="24"/>
      <c r="P31" s="24"/>
      <c r="Q31" s="25"/>
      <c r="R31" s="51"/>
      <c r="S31" s="51"/>
      <c r="T31" s="51"/>
      <c r="U31" s="51"/>
      <c r="V31" s="51"/>
      <c r="W31" s="52"/>
    </row>
    <row r="32" spans="2:23" ht="17" x14ac:dyDescent="0.25">
      <c r="B32" s="10" t="s">
        <v>18</v>
      </c>
      <c r="C32" s="37">
        <v>0.82142899999999996</v>
      </c>
      <c r="D32" s="37" t="s">
        <v>17</v>
      </c>
      <c r="E32" s="33">
        <v>0.69957999999999998</v>
      </c>
      <c r="F32" s="33" t="s">
        <v>17</v>
      </c>
      <c r="G32" s="49">
        <v>2.86795</v>
      </c>
      <c r="H32" s="49" t="s">
        <v>17</v>
      </c>
      <c r="I32" s="57">
        <v>2.8955700000000002</v>
      </c>
      <c r="J32" s="58" t="s">
        <v>17</v>
      </c>
      <c r="L32" s="26"/>
      <c r="M32" s="24"/>
      <c r="N32" s="24"/>
      <c r="O32" s="24"/>
      <c r="P32" s="24"/>
      <c r="Q32" s="25"/>
      <c r="R32" s="51"/>
      <c r="S32" s="51"/>
      <c r="T32" s="51"/>
      <c r="U32" s="51"/>
      <c r="V32" s="51"/>
      <c r="W32" s="52"/>
    </row>
    <row r="33" spans="2:23" ht="18" thickBot="1" x14ac:dyDescent="0.25">
      <c r="B33" s="5" t="s">
        <v>19</v>
      </c>
      <c r="C33" s="84">
        <v>0.99556199999999995</v>
      </c>
      <c r="D33" s="85"/>
      <c r="E33" s="86">
        <v>0.99589799999999995</v>
      </c>
      <c r="F33" s="87"/>
      <c r="G33" s="88">
        <v>0.99754500000000002</v>
      </c>
      <c r="H33" s="89"/>
      <c r="I33" s="90">
        <v>0.99751800000000002</v>
      </c>
      <c r="J33" s="91"/>
      <c r="L33" s="27"/>
      <c r="M33" s="28"/>
      <c r="N33" s="28"/>
      <c r="O33" s="28"/>
      <c r="P33" s="28"/>
      <c r="Q33" s="29"/>
      <c r="R33" s="53"/>
      <c r="S33" s="53"/>
      <c r="T33" s="53"/>
      <c r="U33" s="53"/>
      <c r="V33" s="53"/>
      <c r="W33" s="54"/>
    </row>
    <row r="36" spans="2:23" x14ac:dyDescent="0.2">
      <c r="D36" s="61"/>
      <c r="F36" s="61"/>
      <c r="J36" s="61"/>
    </row>
    <row r="37" spans="2:23" x14ac:dyDescent="0.2">
      <c r="D37" s="61"/>
      <c r="F37" s="61"/>
      <c r="J37" s="61"/>
    </row>
    <row r="38" spans="2:23" x14ac:dyDescent="0.2">
      <c r="D38" s="61"/>
      <c r="F38" s="61"/>
      <c r="J38" s="61"/>
    </row>
  </sheetData>
  <mergeCells count="17">
    <mergeCell ref="E30:F30"/>
    <mergeCell ref="I30:J30"/>
    <mergeCell ref="C33:D33"/>
    <mergeCell ref="E33:F33"/>
    <mergeCell ref="G33:H33"/>
    <mergeCell ref="I33:J33"/>
    <mergeCell ref="C30:D30"/>
    <mergeCell ref="G30:H30"/>
    <mergeCell ref="C2:D2"/>
    <mergeCell ref="E2:F2"/>
    <mergeCell ref="G2:H2"/>
    <mergeCell ref="I2:J2"/>
    <mergeCell ref="B3:B4"/>
    <mergeCell ref="C3:D3"/>
    <mergeCell ref="E3:F3"/>
    <mergeCell ref="G3:H3"/>
    <mergeCell ref="I3:J3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SRRI modely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Strouhal</dc:creator>
  <cp:lastModifiedBy>Tomáš Strouhal</cp:lastModifiedBy>
  <dcterms:created xsi:type="dcterms:W3CDTF">2022-02-19T10:42:17Z</dcterms:created>
  <dcterms:modified xsi:type="dcterms:W3CDTF">2022-05-07T16:53:03Z</dcterms:modified>
</cp:coreProperties>
</file>